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danar_nugroho_giz_de/Documents/Desktop/83475687-GESIT-EO/02 TenderDocument/"/>
    </mc:Choice>
  </mc:AlternateContent>
  <xr:revisionPtr revIDLastSave="131" documentId="8_{C42E43CE-1CF6-41E6-9C38-88113CB32E90}" xr6:coauthVersionLast="47" xr6:coauthVersionMax="47" xr10:uidLastSave="{99140113-9C8C-48D8-8DD4-B1592AE1BA1E}"/>
  <bookViews>
    <workbookView xWindow="28680" yWindow="-120" windowWidth="29040" windowHeight="15720" tabRatio="50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3" i="1" l="1"/>
  <c r="F115" i="1"/>
  <c r="F114" i="1"/>
  <c r="F109" i="1"/>
  <c r="F103" i="1"/>
  <c r="F91" i="1"/>
  <c r="F59" i="1"/>
  <c r="F35" i="1"/>
  <c r="F41" i="1"/>
  <c r="F55" i="1"/>
  <c r="F33" i="1"/>
  <c r="F75" i="1"/>
  <c r="F106" i="1"/>
  <c r="F62" i="1"/>
  <c r="F58" i="1"/>
  <c r="F57" i="1"/>
  <c r="F22" i="1"/>
  <c r="F23" i="1"/>
  <c r="F113" i="1" l="1"/>
  <c r="F112" i="1"/>
  <c r="F111" i="1"/>
  <c r="F108" i="1"/>
  <c r="F107" i="1"/>
  <c r="F102" i="1"/>
  <c r="F101" i="1"/>
  <c r="F100" i="1"/>
  <c r="F99" i="1"/>
  <c r="F98" i="1"/>
  <c r="F97" i="1"/>
  <c r="F96" i="1"/>
  <c r="F95" i="1"/>
  <c r="F94" i="1"/>
  <c r="F79" i="1"/>
  <c r="F72" i="1"/>
  <c r="F71" i="1"/>
  <c r="F70" i="1"/>
  <c r="F69" i="1"/>
  <c r="F68" i="1"/>
  <c r="F67" i="1"/>
  <c r="F66" i="1"/>
  <c r="F65" i="1"/>
  <c r="F64" i="1"/>
  <c r="F63" i="1"/>
  <c r="F30" i="1"/>
  <c r="F26" i="1"/>
  <c r="F25" i="1"/>
  <c r="F24" i="1"/>
  <c r="F27" i="1" l="1"/>
  <c r="F28" i="1"/>
  <c r="F29" i="1"/>
  <c r="F31" i="1"/>
  <c r="F32" i="1"/>
</calcChain>
</file>

<file path=xl/sharedStrings.xml><?xml version="1.0" encoding="utf-8"?>
<sst xmlns="http://schemas.openxmlformats.org/spreadsheetml/2006/main" count="233" uniqueCount="84">
  <si>
    <t>Price Schedule</t>
  </si>
  <si>
    <t>Name and address of bidder/contractor</t>
  </si>
  <si>
    <t>Name:</t>
  </si>
  <si>
    <t>Date, Signature of bidder/contractor</t>
  </si>
  <si>
    <t>Team Leader</t>
  </si>
  <si>
    <t>Type of Reimbursement</t>
  </si>
  <si>
    <t>Telephone:</t>
  </si>
  <si>
    <t>Email:</t>
  </si>
  <si>
    <t>Unit Price IDR</t>
  </si>
  <si>
    <t>Total Price IDR</t>
  </si>
  <si>
    <t>Country of assignment : Indonesia</t>
  </si>
  <si>
    <t>Key expert 4: Master Ceremony</t>
  </si>
  <si>
    <t>Short-term expert pool: supporting manpower/crew/ online meeting operator</t>
  </si>
  <si>
    <t>Address:</t>
  </si>
  <si>
    <t>Postal Code:</t>
  </si>
  <si>
    <t>Experts Fee</t>
  </si>
  <si>
    <t>Technical concept and preparation</t>
  </si>
  <si>
    <t>Stage production (podium)</t>
  </si>
  <si>
    <t>Videotron</t>
  </si>
  <si>
    <t>Audio devices for online meetings</t>
  </si>
  <si>
    <t xml:space="preserve">Rent laptop with high spec graphic card (GTX) </t>
  </si>
  <si>
    <t>Live camera for plenary proceedings</t>
  </si>
  <si>
    <t>Event Management</t>
  </si>
  <si>
    <t>Number of experts</t>
  </si>
  <si>
    <t>Quantity</t>
  </si>
  <si>
    <t>Unit</t>
  </si>
  <si>
    <t>package</t>
  </si>
  <si>
    <t>against evidence</t>
  </si>
  <si>
    <t>Sub Total</t>
  </si>
  <si>
    <t>Grand Total</t>
  </si>
  <si>
    <t xml:space="preserve">Quantity </t>
  </si>
  <si>
    <t>Bank Account Information</t>
  </si>
  <si>
    <t>Account Name</t>
  </si>
  <si>
    <t>:</t>
  </si>
  <si>
    <t>Account No</t>
  </si>
  <si>
    <t>Bank Name</t>
  </si>
  <si>
    <t>Branch</t>
  </si>
  <si>
    <t>Currency</t>
  </si>
  <si>
    <t>Period of assignment : November 2024 - April 2025</t>
  </si>
  <si>
    <t>Project No : 21.2167.1-001.00-006</t>
  </si>
  <si>
    <t xml:space="preserve">Project Name : Green Jobs for Social Inclusion and Sustainable Transformation (GESIT) </t>
  </si>
  <si>
    <t>Indonesia's Green Jobs Conference (IGJC) 2025 (national level)</t>
  </si>
  <si>
    <t>Event Lead</t>
  </si>
  <si>
    <t>Audio/Visual Lead</t>
  </si>
  <si>
    <t>Design/Graphic Lead</t>
  </si>
  <si>
    <t>Key expert 3: Videographer</t>
  </si>
  <si>
    <t>Key expert 2: Photographer</t>
  </si>
  <si>
    <t>Key expert 1: Intepreter</t>
  </si>
  <si>
    <t>Key expert 4: Media Engagement Lead</t>
  </si>
  <si>
    <t>Key expert 5: Master Ceremony</t>
  </si>
  <si>
    <t>package (as needed)</t>
  </si>
  <si>
    <t>Clip on microphone for MC/Moderator</t>
  </si>
  <si>
    <t xml:space="preserve">LED backdrop &amp; stage setup </t>
  </si>
  <si>
    <t>Setup of photo booth (if necessary)</t>
  </si>
  <si>
    <t>Additional internet access</t>
  </si>
  <si>
    <t>Wireless microphones (at least 7 units)</t>
  </si>
  <si>
    <t>Rent LCD Monitor include bracket for stage/keynote speaker screen for speaker</t>
  </si>
  <si>
    <t>Additional genset</t>
  </si>
  <si>
    <t>Additional lighting</t>
  </si>
  <si>
    <t>Setup soundsystem</t>
  </si>
  <si>
    <t>Other additonal inforseen supporting equipments/devices needed</t>
  </si>
  <si>
    <t>Decoration at venue (banner, signage, table tag, etc.)</t>
  </si>
  <si>
    <t>Setup booth for at least 5 units (measurements will be adjusted according to the venue layout)</t>
  </si>
  <si>
    <t>Floor Managers</t>
  </si>
  <si>
    <t>Switcher camera</t>
  </si>
  <si>
    <t>Multimedia content design (backdrop, flyer design, bumpers, video recap, etc.) inc. social media post</t>
  </si>
  <si>
    <t>Stationaries</t>
  </si>
  <si>
    <t>F&amp;B for crews (3 times)</t>
  </si>
  <si>
    <t>Kick-off Events for GESIT in 3 sub-national level (East Java, East Kalimantan, and Riau Islands)</t>
  </si>
  <si>
    <t>Quantity up to (days)</t>
  </si>
  <si>
    <t>Wireless microphones (as needed)</t>
  </si>
  <si>
    <t>Quantity (3 cities)</t>
  </si>
  <si>
    <t>TVET Roundtable (Jakarta area)</t>
  </si>
  <si>
    <t>Event Logistics Supporting GESIT's Promotional Activities for Identifies External Events</t>
  </si>
  <si>
    <t>Printing wallpaper/ rental table, chairs, decorations, other logistics needed</t>
  </si>
  <si>
    <t>Quantity (3 events)</t>
  </si>
  <si>
    <t>Other Costs</t>
  </si>
  <si>
    <t xml:space="preserve">Traveling Expenses (per event) </t>
  </si>
  <si>
    <t>Air flights tickets (return)</t>
  </si>
  <si>
    <t>Hotels</t>
  </si>
  <si>
    <t>Car rental/taxis/other means of transportation</t>
  </si>
  <si>
    <t>SubTotal</t>
  </si>
  <si>
    <t>RFP No : 83475687</t>
  </si>
  <si>
    <t>Deliverable based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</si>
</sst>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.00_);_(* \(#,##0.00\);_(* &quot;-&quot;??_);_(@_)"/>
  </numFmts>
  <fonts count="21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rgb="FF4476A7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0" fillId="0" borderId="0"/>
  </cellStyleXfs>
  <cellXfs count="89">
    <xf numFmtId="0" fontId="0" fillId="0" borderId="0" xfId="0"/>
    <xf numFmtId="0" fontId="4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0" fontId="12" fillId="0" borderId="0" xfId="0" applyFont="1" applyAlignment="1">
      <alignment horizontal="left" vertical="top"/>
    </xf>
    <xf numFmtId="0" fontId="13" fillId="0" borderId="0" xfId="0" applyFont="1"/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2" fillId="0" borderId="0" xfId="0" applyFont="1"/>
    <xf numFmtId="3" fontId="17" fillId="0" borderId="1" xfId="0" applyNumberFormat="1" applyFont="1" applyBorder="1" applyAlignment="1" applyProtection="1">
      <alignment horizontal="center"/>
      <protection locked="0"/>
    </xf>
    <xf numFmtId="3" fontId="17" fillId="0" borderId="1" xfId="0" applyNumberFormat="1" applyFont="1" applyBorder="1" applyAlignment="1" applyProtection="1">
      <alignment horizontal="right"/>
      <protection locked="0"/>
    </xf>
    <xf numFmtId="0" fontId="11" fillId="0" borderId="0" xfId="0" applyFont="1" applyAlignment="1">
      <alignment wrapText="1"/>
    </xf>
    <xf numFmtId="3" fontId="17" fillId="0" borderId="1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Alignment="1">
      <alignment horizontal="right"/>
    </xf>
    <xf numFmtId="0" fontId="12" fillId="0" borderId="3" xfId="0" applyFont="1" applyBorder="1" applyAlignment="1" applyProtection="1">
      <alignment horizontal="right" wrapText="1"/>
      <protection locked="0"/>
    </xf>
    <xf numFmtId="0" fontId="12" fillId="0" borderId="4" xfId="0" applyFont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right"/>
      <protection locked="0"/>
    </xf>
    <xf numFmtId="0" fontId="12" fillId="0" borderId="0" xfId="0" applyFont="1" applyAlignment="1">
      <alignment horizontal="right" vertical="top"/>
    </xf>
    <xf numFmtId="0" fontId="4" fillId="0" borderId="0" xfId="0" applyFont="1" applyAlignment="1">
      <alignment horizontal="right"/>
    </xf>
    <xf numFmtId="3" fontId="16" fillId="0" borderId="1" xfId="0" applyNumberFormat="1" applyFont="1" applyBorder="1" applyAlignment="1" applyProtection="1">
      <alignment horizontal="right"/>
      <protection locked="0"/>
    </xf>
    <xf numFmtId="3" fontId="17" fillId="0" borderId="1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/>
    <xf numFmtId="0" fontId="8" fillId="0" borderId="0" xfId="0" applyFont="1" applyAlignment="1">
      <alignment wrapText="1"/>
    </xf>
    <xf numFmtId="0" fontId="5" fillId="0" borderId="4" xfId="0" applyFont="1" applyBorder="1" applyAlignment="1" applyProtection="1">
      <alignment horizontal="right"/>
      <protection locked="0"/>
    </xf>
    <xf numFmtId="3" fontId="17" fillId="0" borderId="1" xfId="0" applyNumberFormat="1" applyFont="1" applyBorder="1" applyAlignment="1" applyProtection="1">
      <alignment vertical="center"/>
      <protection locked="0"/>
    </xf>
    <xf numFmtId="0" fontId="15" fillId="3" borderId="1" xfId="0" applyFont="1" applyFill="1" applyBorder="1" applyAlignment="1">
      <alignment horizontal="center" vertical="center"/>
    </xf>
    <xf numFmtId="41" fontId="17" fillId="0" borderId="1" xfId="4" applyFont="1" applyBorder="1" applyAlignment="1">
      <alignment horizontal="right"/>
    </xf>
    <xf numFmtId="0" fontId="12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41" fontId="17" fillId="0" borderId="1" xfId="4" applyFont="1" applyBorder="1" applyAlignment="1">
      <alignment horizontal="right" vertical="center"/>
    </xf>
    <xf numFmtId="3" fontId="16" fillId="0" borderId="1" xfId="0" applyNumberFormat="1" applyFont="1" applyBorder="1" applyAlignment="1">
      <alignment horizontal="right"/>
    </xf>
    <xf numFmtId="0" fontId="12" fillId="0" borderId="1" xfId="0" applyFont="1" applyBorder="1"/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wrapText="1"/>
    </xf>
    <xf numFmtId="3" fontId="17" fillId="0" borderId="1" xfId="0" applyNumberFormat="1" applyFont="1" applyBorder="1" applyAlignment="1">
      <alignment horizontal="right" vertical="center"/>
    </xf>
    <xf numFmtId="0" fontId="14" fillId="3" borderId="1" xfId="0" applyFont="1" applyFill="1" applyBorder="1" applyAlignment="1">
      <alignment horizontal="left" vertical="center"/>
    </xf>
    <xf numFmtId="3" fontId="18" fillId="3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164" fontId="12" fillId="0" borderId="0" xfId="3" applyFont="1" applyAlignment="1">
      <alignment horizontal="right"/>
    </xf>
    <xf numFmtId="0" fontId="12" fillId="0" borderId="0" xfId="0" applyFont="1" applyProtection="1">
      <protection locked="0"/>
    </xf>
    <xf numFmtId="0" fontId="17" fillId="2" borderId="2" xfId="0" applyFont="1" applyFill="1" applyBorder="1" applyAlignment="1">
      <alignment horizontal="left"/>
    </xf>
    <xf numFmtId="0" fontId="17" fillId="2" borderId="0" xfId="0" applyFont="1" applyFill="1"/>
    <xf numFmtId="3" fontId="14" fillId="3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0" xfId="5" applyFont="1" applyFill="1" applyAlignment="1">
      <alignment vertical="top"/>
    </xf>
    <xf numFmtId="0" fontId="20" fillId="2" borderId="0" xfId="5" applyFill="1"/>
    <xf numFmtId="0" fontId="20" fillId="2" borderId="0" xfId="5" applyFill="1" applyAlignment="1">
      <alignment vertical="center"/>
    </xf>
    <xf numFmtId="0" fontId="14" fillId="3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wrapText="1"/>
    </xf>
    <xf numFmtId="0" fontId="16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3" fontId="17" fillId="0" borderId="9" xfId="0" applyNumberFormat="1" applyFont="1" applyBorder="1" applyAlignment="1" applyProtection="1">
      <alignment horizontal="center" vertical="center" wrapText="1"/>
      <protection locked="0"/>
    </xf>
    <xf numFmtId="3" fontId="17" fillId="0" borderId="9" xfId="0" applyNumberFormat="1" applyFont="1" applyBorder="1" applyAlignment="1" applyProtection="1">
      <alignment horizontal="center" vertical="center"/>
      <protection locked="0"/>
    </xf>
    <xf numFmtId="41" fontId="17" fillId="0" borderId="9" xfId="4" applyFont="1" applyBorder="1" applyAlignment="1" applyProtection="1">
      <alignment horizontal="center" vertical="center" wrapText="1"/>
      <protection locked="0"/>
    </xf>
    <xf numFmtId="3" fontId="17" fillId="0" borderId="9" xfId="0" applyNumberFormat="1" applyFont="1" applyBorder="1" applyAlignment="1" applyProtection="1">
      <alignment horizontal="right" vertical="center" wrapText="1"/>
      <protection locked="0"/>
    </xf>
    <xf numFmtId="3" fontId="16" fillId="0" borderId="9" xfId="0" applyNumberFormat="1" applyFont="1" applyBorder="1" applyAlignment="1" applyProtection="1">
      <alignment horizontal="right" vertical="center" wrapText="1"/>
      <protection locked="0"/>
    </xf>
    <xf numFmtId="3" fontId="16" fillId="0" borderId="9" xfId="0" applyNumberFormat="1" applyFont="1" applyBorder="1" applyAlignment="1" applyProtection="1">
      <alignment horizontal="right" vertical="center"/>
      <protection locked="0"/>
    </xf>
    <xf numFmtId="41" fontId="16" fillId="0" borderId="9" xfId="4" applyFont="1" applyBorder="1" applyAlignment="1">
      <alignment horizontal="right" vertical="center"/>
    </xf>
    <xf numFmtId="3" fontId="16" fillId="0" borderId="1" xfId="0" applyNumberFormat="1" applyFont="1" applyBorder="1" applyAlignment="1">
      <alignment horizontal="right" vertical="center"/>
    </xf>
    <xf numFmtId="3" fontId="17" fillId="0" borderId="1" xfId="0" applyNumberFormat="1" applyFont="1" applyBorder="1" applyAlignment="1" applyProtection="1">
      <alignment horizontal="center" vertical="center" wrapText="1"/>
      <protection locked="0"/>
    </xf>
    <xf numFmtId="3" fontId="16" fillId="0" borderId="1" xfId="0" applyNumberFormat="1" applyFont="1" applyBorder="1" applyAlignment="1" applyProtection="1">
      <alignment horizontal="right" vertical="center" wrapText="1"/>
      <protection locked="0"/>
    </xf>
    <xf numFmtId="0" fontId="12" fillId="0" borderId="3" xfId="0" applyFont="1" applyBorder="1" applyAlignment="1" applyProtection="1">
      <alignment horizontal="left" wrapText="1"/>
      <protection locked="0"/>
    </xf>
    <xf numFmtId="0" fontId="12" fillId="0" borderId="4" xfId="0" applyFont="1" applyBorder="1" applyAlignment="1" applyProtection="1">
      <alignment horizontal="left"/>
      <protection locked="0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4" fillId="3" borderId="6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14" fillId="3" borderId="7" xfId="0" applyFont="1" applyFill="1" applyBorder="1" applyAlignment="1">
      <alignment horizontal="left" vertical="center" wrapText="1"/>
    </xf>
    <xf numFmtId="3" fontId="17" fillId="0" borderId="5" xfId="0" applyNumberFormat="1" applyFont="1" applyBorder="1" applyAlignment="1" applyProtection="1">
      <alignment horizontal="center" vertical="center" wrapText="1"/>
      <protection locked="0"/>
    </xf>
    <xf numFmtId="3" fontId="17" fillId="0" borderId="8" xfId="0" applyNumberFormat="1" applyFont="1" applyBorder="1" applyAlignment="1" applyProtection="1">
      <alignment horizontal="center" vertical="center" wrapText="1"/>
      <protection locked="0"/>
    </xf>
    <xf numFmtId="3" fontId="17" fillId="0" borderId="5" xfId="0" applyNumberFormat="1" applyFont="1" applyBorder="1" applyAlignment="1" applyProtection="1">
      <alignment horizontal="center" vertical="center"/>
      <protection locked="0"/>
    </xf>
    <xf numFmtId="3" fontId="17" fillId="0" borderId="8" xfId="0" applyNumberFormat="1" applyFont="1" applyBorder="1" applyAlignment="1" applyProtection="1">
      <alignment horizontal="center" vertical="center"/>
      <protection locked="0"/>
    </xf>
    <xf numFmtId="3" fontId="17" fillId="0" borderId="9" xfId="0" applyNumberFormat="1" applyFont="1" applyBorder="1" applyAlignment="1" applyProtection="1">
      <alignment horizontal="center" vertical="center" wrapText="1"/>
      <protection locked="0"/>
    </xf>
    <xf numFmtId="41" fontId="17" fillId="0" borderId="5" xfId="4" applyFont="1" applyBorder="1" applyAlignment="1" applyProtection="1">
      <alignment horizontal="center" vertical="center" wrapText="1"/>
      <protection locked="0"/>
    </xf>
    <xf numFmtId="41" fontId="17" fillId="0" borderId="8" xfId="4" applyFont="1" applyBorder="1" applyAlignment="1" applyProtection="1">
      <alignment horizontal="center" vertical="center" wrapText="1"/>
      <protection locked="0"/>
    </xf>
    <xf numFmtId="41" fontId="17" fillId="0" borderId="9" xfId="4" applyFont="1" applyBorder="1" applyAlignment="1" applyProtection="1">
      <alignment horizontal="center" vertical="center" wrapText="1"/>
      <protection locked="0"/>
    </xf>
    <xf numFmtId="0" fontId="14" fillId="3" borderId="6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41" fontId="16" fillId="0" borderId="9" xfId="4" applyFont="1" applyBorder="1" applyAlignment="1" applyProtection="1">
      <alignment horizontal="center" vertical="center" wrapText="1"/>
    </xf>
    <xf numFmtId="41" fontId="16" fillId="0" borderId="1" xfId="4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43ED795E-E5B6-487B-B714-2F7DFCCCBD85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6"/>
  <sheetViews>
    <sheetView showGridLines="0" tabSelected="1" zoomScale="110" zoomScaleNormal="110" zoomScalePageLayoutView="72" workbookViewId="0">
      <selection activeCell="E26" sqref="E26"/>
    </sheetView>
  </sheetViews>
  <sheetFormatPr defaultColWidth="11" defaultRowHeight="13.8" x14ac:dyDescent="0.3"/>
  <cols>
    <col min="1" max="1" width="3.69921875" style="1" customWidth="1"/>
    <col min="2" max="2" width="38" style="1" customWidth="1"/>
    <col min="3" max="3" width="8.09765625" style="1" customWidth="1"/>
    <col min="4" max="4" width="11.09765625" style="1" customWidth="1"/>
    <col min="5" max="5" width="11.5" style="20" customWidth="1"/>
    <col min="6" max="6" width="14.59765625" style="20" customWidth="1"/>
    <col min="7" max="7" width="20.8984375" style="1" customWidth="1"/>
    <col min="8" max="16384" width="11" style="1"/>
  </cols>
  <sheetData>
    <row r="2" spans="2:7" s="2" customFormat="1" ht="17.399999999999999" x14ac:dyDescent="0.3">
      <c r="B2" s="70" t="s">
        <v>0</v>
      </c>
      <c r="C2" s="70"/>
      <c r="D2" s="70"/>
      <c r="E2" s="70"/>
      <c r="F2" s="70"/>
      <c r="G2" s="70"/>
    </row>
    <row r="3" spans="2:7" s="2" customFormat="1" x14ac:dyDescent="0.3">
      <c r="B3" s="3"/>
      <c r="C3" s="3"/>
      <c r="D3" s="3"/>
      <c r="E3" s="15"/>
      <c r="F3" s="15"/>
    </row>
    <row r="4" spans="2:7" s="2" customFormat="1" x14ac:dyDescent="0.3">
      <c r="B4" s="3"/>
      <c r="C4" s="3"/>
      <c r="D4" s="3"/>
      <c r="E4" s="15"/>
      <c r="F4" s="15"/>
    </row>
    <row r="5" spans="2:7" s="10" customFormat="1" ht="15.75" customHeight="1" x14ac:dyDescent="0.25">
      <c r="B5" s="5" t="s">
        <v>1</v>
      </c>
      <c r="C5" s="13" t="s">
        <v>2</v>
      </c>
      <c r="D5" s="13"/>
      <c r="E5" s="68"/>
      <c r="F5" s="68"/>
    </row>
    <row r="6" spans="2:7" s="10" customFormat="1" ht="15.75" customHeight="1" x14ac:dyDescent="0.25">
      <c r="B6" s="5"/>
      <c r="C6" s="13" t="s">
        <v>13</v>
      </c>
      <c r="D6" s="13"/>
      <c r="E6" s="16"/>
      <c r="F6" s="16"/>
    </row>
    <row r="7" spans="2:7" s="10" customFormat="1" ht="15.75" customHeight="1" x14ac:dyDescent="0.25">
      <c r="B7" s="5"/>
      <c r="C7" s="23"/>
      <c r="D7" s="13"/>
      <c r="E7" s="69"/>
      <c r="F7" s="69"/>
    </row>
    <row r="8" spans="2:7" s="10" customFormat="1" ht="15.75" customHeight="1" x14ac:dyDescent="0.25">
      <c r="B8" s="5"/>
      <c r="C8" s="23"/>
      <c r="D8" s="13"/>
      <c r="E8" s="17"/>
      <c r="F8" s="17"/>
    </row>
    <row r="9" spans="2:7" s="10" customFormat="1" ht="15.75" customHeight="1" x14ac:dyDescent="0.25">
      <c r="B9" s="5"/>
      <c r="C9" s="23" t="s">
        <v>14</v>
      </c>
      <c r="D9" s="13"/>
      <c r="E9" s="69"/>
      <c r="F9" s="69"/>
    </row>
    <row r="10" spans="2:7" s="10" customFormat="1" ht="15.75" customHeight="1" x14ac:dyDescent="0.25">
      <c r="B10" s="5"/>
      <c r="C10" s="23" t="s">
        <v>6</v>
      </c>
      <c r="D10" s="13"/>
      <c r="E10" s="17"/>
      <c r="F10" s="17"/>
    </row>
    <row r="11" spans="2:7" ht="15.75" customHeight="1" x14ac:dyDescent="0.3">
      <c r="C11" s="24" t="s">
        <v>7</v>
      </c>
      <c r="D11" s="4"/>
      <c r="E11" s="25"/>
      <c r="F11" s="25"/>
    </row>
    <row r="12" spans="2:7" ht="13.5" customHeight="1" x14ac:dyDescent="0.3">
      <c r="C12" s="4"/>
      <c r="D12" s="4"/>
      <c r="E12" s="18"/>
      <c r="F12" s="18"/>
    </row>
    <row r="13" spans="2:7" ht="20.25" customHeight="1" x14ac:dyDescent="0.3">
      <c r="C13" s="4"/>
      <c r="D13" s="4"/>
      <c r="E13" s="18"/>
      <c r="F13" s="18"/>
    </row>
    <row r="14" spans="2:7" s="7" customFormat="1" ht="14.25" customHeight="1" x14ac:dyDescent="0.25">
      <c r="B14" s="5" t="s">
        <v>82</v>
      </c>
      <c r="C14" s="6"/>
      <c r="D14" s="6"/>
      <c r="E14" s="19"/>
      <c r="F14" s="19"/>
    </row>
    <row r="15" spans="2:7" s="7" customFormat="1" ht="14.25" customHeight="1" x14ac:dyDescent="0.25">
      <c r="B15" s="5" t="s">
        <v>40</v>
      </c>
      <c r="C15" s="6"/>
      <c r="D15" s="6"/>
      <c r="E15" s="19"/>
      <c r="F15" s="19"/>
    </row>
    <row r="16" spans="2:7" s="7" customFormat="1" ht="14.25" customHeight="1" x14ac:dyDescent="0.25">
      <c r="B16" s="5" t="s">
        <v>39</v>
      </c>
      <c r="C16" s="6"/>
      <c r="D16" s="6"/>
      <c r="E16" s="19"/>
      <c r="F16" s="19"/>
    </row>
    <row r="17" spans="2:7" s="7" customFormat="1" ht="14.25" customHeight="1" x14ac:dyDescent="0.25">
      <c r="B17" s="5" t="s">
        <v>38</v>
      </c>
      <c r="C17" s="6"/>
      <c r="D17" s="6"/>
      <c r="E17" s="19"/>
      <c r="F17" s="19"/>
    </row>
    <row r="18" spans="2:7" s="7" customFormat="1" ht="14.25" customHeight="1" x14ac:dyDescent="0.25">
      <c r="B18" s="5" t="s">
        <v>10</v>
      </c>
      <c r="C18" s="6"/>
      <c r="D18" s="6"/>
      <c r="E18" s="19"/>
      <c r="F18" s="19"/>
    </row>
    <row r="19" spans="2:7" ht="13.5" customHeight="1" x14ac:dyDescent="0.3">
      <c r="B19" s="71"/>
      <c r="C19" s="71"/>
      <c r="D19" s="71"/>
      <c r="E19" s="71"/>
      <c r="F19" s="71"/>
    </row>
    <row r="20" spans="2:7" s="41" customFormat="1" ht="24" customHeight="1" x14ac:dyDescent="0.3">
      <c r="B20" s="72" t="s">
        <v>41</v>
      </c>
      <c r="C20" s="73"/>
      <c r="D20" s="73"/>
      <c r="E20" s="73"/>
      <c r="F20" s="73"/>
      <c r="G20" s="74"/>
    </row>
    <row r="21" spans="2:7" s="41" customFormat="1" ht="24" customHeight="1" x14ac:dyDescent="0.3">
      <c r="B21" s="37" t="s">
        <v>15</v>
      </c>
      <c r="C21" s="8" t="s">
        <v>23</v>
      </c>
      <c r="D21" s="8" t="s">
        <v>69</v>
      </c>
      <c r="E21" s="9" t="s">
        <v>8</v>
      </c>
      <c r="F21" s="9" t="s">
        <v>9</v>
      </c>
      <c r="G21" s="27" t="s">
        <v>5</v>
      </c>
    </row>
    <row r="22" spans="2:7" s="10" customFormat="1" ht="15" customHeight="1" x14ac:dyDescent="0.2">
      <c r="B22" s="55" t="s">
        <v>4</v>
      </c>
      <c r="C22" s="11">
        <v>1</v>
      </c>
      <c r="D22" s="11">
        <v>7</v>
      </c>
      <c r="E22" s="12">
        <v>0</v>
      </c>
      <c r="F22" s="28">
        <f>E22*D22*C22</f>
        <v>0</v>
      </c>
      <c r="G22" s="88" t="s">
        <v>83</v>
      </c>
    </row>
    <row r="23" spans="2:7" s="10" customFormat="1" ht="15" customHeight="1" x14ac:dyDescent="0.2">
      <c r="B23" s="55" t="s">
        <v>42</v>
      </c>
      <c r="C23" s="11">
        <v>1</v>
      </c>
      <c r="D23" s="11">
        <v>7</v>
      </c>
      <c r="E23" s="12">
        <v>0</v>
      </c>
      <c r="F23" s="28">
        <f>E23*D23*C23</f>
        <v>0</v>
      </c>
      <c r="G23" s="88" t="s">
        <v>83</v>
      </c>
    </row>
    <row r="24" spans="2:7" s="10" customFormat="1" ht="15" customHeight="1" x14ac:dyDescent="0.2">
      <c r="B24" s="55" t="s">
        <v>63</v>
      </c>
      <c r="C24" s="11">
        <v>2</v>
      </c>
      <c r="D24" s="11">
        <v>7</v>
      </c>
      <c r="E24" s="12">
        <v>0</v>
      </c>
      <c r="F24" s="28">
        <f>E24*D24*C24</f>
        <v>0</v>
      </c>
      <c r="G24" s="88" t="s">
        <v>83</v>
      </c>
    </row>
    <row r="25" spans="2:7" s="10" customFormat="1" ht="15" customHeight="1" x14ac:dyDescent="0.2">
      <c r="B25" s="55" t="s">
        <v>43</v>
      </c>
      <c r="C25" s="11">
        <v>1</v>
      </c>
      <c r="D25" s="11">
        <v>7</v>
      </c>
      <c r="E25" s="12">
        <v>0</v>
      </c>
      <c r="F25" s="28">
        <f>E25*D25*C25</f>
        <v>0</v>
      </c>
      <c r="G25" s="88" t="s">
        <v>83</v>
      </c>
    </row>
    <row r="26" spans="2:7" s="10" customFormat="1" ht="15" customHeight="1" x14ac:dyDescent="0.2">
      <c r="B26" s="55" t="s">
        <v>44</v>
      </c>
      <c r="C26" s="11">
        <v>1</v>
      </c>
      <c r="D26" s="11">
        <v>2</v>
      </c>
      <c r="E26" s="12">
        <v>0</v>
      </c>
      <c r="F26" s="28">
        <f>E26*D26*C26</f>
        <v>0</v>
      </c>
      <c r="G26" s="88" t="s">
        <v>83</v>
      </c>
    </row>
    <row r="27" spans="2:7" s="10" customFormat="1" ht="15" customHeight="1" x14ac:dyDescent="0.2">
      <c r="B27" s="55" t="s">
        <v>47</v>
      </c>
      <c r="C27" s="11">
        <v>3</v>
      </c>
      <c r="D27" s="11">
        <v>2</v>
      </c>
      <c r="E27" s="12">
        <v>0</v>
      </c>
      <c r="F27" s="28">
        <f t="shared" ref="F27:F32" si="0">E27*D27*C27</f>
        <v>0</v>
      </c>
      <c r="G27" s="88" t="s">
        <v>83</v>
      </c>
    </row>
    <row r="28" spans="2:7" s="10" customFormat="1" ht="15" customHeight="1" x14ac:dyDescent="0.2">
      <c r="B28" s="55" t="s">
        <v>46</v>
      </c>
      <c r="C28" s="11">
        <v>1</v>
      </c>
      <c r="D28" s="11">
        <v>2</v>
      </c>
      <c r="E28" s="12">
        <v>0</v>
      </c>
      <c r="F28" s="28">
        <f t="shared" si="0"/>
        <v>0</v>
      </c>
      <c r="G28" s="88" t="s">
        <v>83</v>
      </c>
    </row>
    <row r="29" spans="2:7" s="10" customFormat="1" ht="15" customHeight="1" x14ac:dyDescent="0.2">
      <c r="B29" s="55" t="s">
        <v>45</v>
      </c>
      <c r="C29" s="11">
        <v>2</v>
      </c>
      <c r="D29" s="11">
        <v>2</v>
      </c>
      <c r="E29" s="12">
        <v>0</v>
      </c>
      <c r="F29" s="28">
        <f t="shared" si="0"/>
        <v>0</v>
      </c>
      <c r="G29" s="88" t="s">
        <v>83</v>
      </c>
    </row>
    <row r="30" spans="2:7" s="10" customFormat="1" ht="15" customHeight="1" x14ac:dyDescent="0.2">
      <c r="B30" s="55" t="s">
        <v>48</v>
      </c>
      <c r="C30" s="11">
        <v>2</v>
      </c>
      <c r="D30" s="11">
        <v>5</v>
      </c>
      <c r="E30" s="12">
        <v>0</v>
      </c>
      <c r="F30" s="28">
        <f t="shared" si="0"/>
        <v>0</v>
      </c>
      <c r="G30" s="88" t="s">
        <v>83</v>
      </c>
    </row>
    <row r="31" spans="2:7" s="10" customFormat="1" ht="15" customHeight="1" x14ac:dyDescent="0.2">
      <c r="B31" s="55" t="s">
        <v>49</v>
      </c>
      <c r="C31" s="11">
        <v>1</v>
      </c>
      <c r="D31" s="11">
        <v>3</v>
      </c>
      <c r="E31" s="12">
        <v>0</v>
      </c>
      <c r="F31" s="28">
        <f t="shared" si="0"/>
        <v>0</v>
      </c>
      <c r="G31" s="88" t="s">
        <v>83</v>
      </c>
    </row>
    <row r="32" spans="2:7" s="41" customFormat="1" ht="26.25" customHeight="1" x14ac:dyDescent="0.3">
      <c r="B32" s="30" t="s">
        <v>12</v>
      </c>
      <c r="C32" s="22">
        <v>5</v>
      </c>
      <c r="D32" s="22">
        <v>3</v>
      </c>
      <c r="E32" s="14">
        <v>0</v>
      </c>
      <c r="F32" s="31">
        <f t="shared" si="0"/>
        <v>0</v>
      </c>
      <c r="G32" s="88" t="s">
        <v>83</v>
      </c>
    </row>
    <row r="33" spans="2:7" s="10" customFormat="1" ht="12" x14ac:dyDescent="0.25">
      <c r="B33" s="55"/>
      <c r="C33" s="11"/>
      <c r="D33" s="12"/>
      <c r="E33" s="21" t="s">
        <v>81</v>
      </c>
      <c r="F33" s="32">
        <f>SUM(F22:F32)</f>
        <v>0</v>
      </c>
      <c r="G33" s="33"/>
    </row>
    <row r="34" spans="2:7" s="41" customFormat="1" ht="26.25" customHeight="1" x14ac:dyDescent="0.3">
      <c r="B34" s="54" t="s">
        <v>22</v>
      </c>
      <c r="C34" s="8" t="s">
        <v>25</v>
      </c>
      <c r="D34" s="8" t="s">
        <v>24</v>
      </c>
      <c r="E34" s="9" t="s">
        <v>8</v>
      </c>
      <c r="F34" s="9" t="s">
        <v>9</v>
      </c>
      <c r="G34" s="27" t="s">
        <v>5</v>
      </c>
    </row>
    <row r="35" spans="2:7" s="41" customFormat="1" ht="17.25" customHeight="1" x14ac:dyDescent="0.3">
      <c r="B35" s="39" t="s">
        <v>16</v>
      </c>
      <c r="C35" s="75" t="s">
        <v>26</v>
      </c>
      <c r="D35" s="77">
        <v>1</v>
      </c>
      <c r="E35" s="75">
        <v>0</v>
      </c>
      <c r="F35" s="80">
        <f>E35*D35</f>
        <v>0</v>
      </c>
      <c r="G35" s="88" t="s">
        <v>83</v>
      </c>
    </row>
    <row r="36" spans="2:7" s="41" customFormat="1" ht="27.75" customHeight="1" x14ac:dyDescent="0.3">
      <c r="B36" s="39" t="s">
        <v>65</v>
      </c>
      <c r="C36" s="76"/>
      <c r="D36" s="78"/>
      <c r="E36" s="76"/>
      <c r="F36" s="81"/>
      <c r="G36" s="88" t="s">
        <v>83</v>
      </c>
    </row>
    <row r="37" spans="2:7" s="41" customFormat="1" ht="19.5" customHeight="1" x14ac:dyDescent="0.3">
      <c r="B37" s="39" t="s">
        <v>61</v>
      </c>
      <c r="C37" s="76"/>
      <c r="D37" s="78"/>
      <c r="E37" s="76"/>
      <c r="F37" s="81"/>
      <c r="G37" s="88" t="s">
        <v>83</v>
      </c>
    </row>
    <row r="38" spans="2:7" s="41" customFormat="1" ht="17.25" customHeight="1" x14ac:dyDescent="0.3">
      <c r="B38" s="39" t="s">
        <v>17</v>
      </c>
      <c r="C38" s="76"/>
      <c r="D38" s="78"/>
      <c r="E38" s="76"/>
      <c r="F38" s="81"/>
      <c r="G38" s="88" t="s">
        <v>83</v>
      </c>
    </row>
    <row r="39" spans="2:7" s="41" customFormat="1" ht="17.25" customHeight="1" x14ac:dyDescent="0.3">
      <c r="B39" s="39" t="s">
        <v>53</v>
      </c>
      <c r="C39" s="76"/>
      <c r="D39" s="78"/>
      <c r="E39" s="76"/>
      <c r="F39" s="81"/>
      <c r="G39" s="88" t="s">
        <v>83</v>
      </c>
    </row>
    <row r="40" spans="2:7" s="41" customFormat="1" ht="29.25" customHeight="1" x14ac:dyDescent="0.3">
      <c r="B40" s="39" t="s">
        <v>62</v>
      </c>
      <c r="C40" s="76"/>
      <c r="D40" s="78"/>
      <c r="E40" s="76"/>
      <c r="F40" s="81"/>
      <c r="G40" s="88" t="s">
        <v>83</v>
      </c>
    </row>
    <row r="41" spans="2:7" s="41" customFormat="1" ht="28.5" customHeight="1" x14ac:dyDescent="0.3">
      <c r="B41" s="39" t="s">
        <v>56</v>
      </c>
      <c r="C41" s="75" t="s">
        <v>50</v>
      </c>
      <c r="D41" s="75">
        <v>1</v>
      </c>
      <c r="E41" s="75">
        <v>0</v>
      </c>
      <c r="F41" s="80">
        <f>E41*D41</f>
        <v>0</v>
      </c>
      <c r="G41" s="88" t="s">
        <v>83</v>
      </c>
    </row>
    <row r="42" spans="2:7" s="41" customFormat="1" ht="18.75" customHeight="1" x14ac:dyDescent="0.3">
      <c r="B42" s="39" t="s">
        <v>64</v>
      </c>
      <c r="C42" s="76"/>
      <c r="D42" s="76"/>
      <c r="E42" s="76"/>
      <c r="F42" s="81"/>
      <c r="G42" s="88" t="s">
        <v>83</v>
      </c>
    </row>
    <row r="43" spans="2:7" s="41" customFormat="1" ht="17.25" customHeight="1" x14ac:dyDescent="0.3">
      <c r="B43" s="39" t="s">
        <v>18</v>
      </c>
      <c r="C43" s="76"/>
      <c r="D43" s="76"/>
      <c r="E43" s="76"/>
      <c r="F43" s="81"/>
      <c r="G43" s="88" t="s">
        <v>83</v>
      </c>
    </row>
    <row r="44" spans="2:7" s="41" customFormat="1" ht="17.25" customHeight="1" x14ac:dyDescent="0.3">
      <c r="B44" s="39" t="s">
        <v>20</v>
      </c>
      <c r="C44" s="76"/>
      <c r="D44" s="76"/>
      <c r="E44" s="76"/>
      <c r="F44" s="81"/>
      <c r="G44" s="88" t="s">
        <v>83</v>
      </c>
    </row>
    <row r="45" spans="2:7" s="41" customFormat="1" ht="17.25" customHeight="1" x14ac:dyDescent="0.3">
      <c r="B45" s="39" t="s">
        <v>52</v>
      </c>
      <c r="C45" s="76"/>
      <c r="D45" s="76"/>
      <c r="E45" s="76"/>
      <c r="F45" s="81"/>
      <c r="G45" s="88" t="s">
        <v>83</v>
      </c>
    </row>
    <row r="46" spans="2:7" s="41" customFormat="1" ht="17.25" customHeight="1" x14ac:dyDescent="0.3">
      <c r="B46" s="39" t="s">
        <v>59</v>
      </c>
      <c r="C46" s="76"/>
      <c r="D46" s="76"/>
      <c r="E46" s="76"/>
      <c r="F46" s="81"/>
      <c r="G46" s="88" t="s">
        <v>83</v>
      </c>
    </row>
    <row r="47" spans="2:7" s="41" customFormat="1" ht="17.25" customHeight="1" x14ac:dyDescent="0.3">
      <c r="B47" s="39" t="s">
        <v>55</v>
      </c>
      <c r="C47" s="76"/>
      <c r="D47" s="76"/>
      <c r="E47" s="76"/>
      <c r="F47" s="81"/>
      <c r="G47" s="88" t="s">
        <v>83</v>
      </c>
    </row>
    <row r="48" spans="2:7" s="41" customFormat="1" ht="17.25" customHeight="1" x14ac:dyDescent="0.3">
      <c r="B48" s="39" t="s">
        <v>21</v>
      </c>
      <c r="C48" s="76"/>
      <c r="D48" s="76"/>
      <c r="E48" s="76"/>
      <c r="F48" s="81"/>
      <c r="G48" s="88" t="s">
        <v>83</v>
      </c>
    </row>
    <row r="49" spans="2:7" s="41" customFormat="1" ht="17.25" customHeight="1" x14ac:dyDescent="0.3">
      <c r="B49" s="39" t="s">
        <v>19</v>
      </c>
      <c r="C49" s="76"/>
      <c r="D49" s="76"/>
      <c r="E49" s="76"/>
      <c r="F49" s="81"/>
      <c r="G49" s="88" t="s">
        <v>83</v>
      </c>
    </row>
    <row r="50" spans="2:7" s="41" customFormat="1" ht="17.25" customHeight="1" x14ac:dyDescent="0.3">
      <c r="B50" s="39" t="s">
        <v>51</v>
      </c>
      <c r="C50" s="76"/>
      <c r="D50" s="76"/>
      <c r="E50" s="76"/>
      <c r="F50" s="81"/>
      <c r="G50" s="88" t="s">
        <v>83</v>
      </c>
    </row>
    <row r="51" spans="2:7" s="41" customFormat="1" ht="17.25" customHeight="1" x14ac:dyDescent="0.3">
      <c r="B51" s="39" t="s">
        <v>54</v>
      </c>
      <c r="C51" s="76"/>
      <c r="D51" s="76"/>
      <c r="E51" s="76"/>
      <c r="F51" s="81"/>
      <c r="G51" s="88" t="s">
        <v>83</v>
      </c>
    </row>
    <row r="52" spans="2:7" s="41" customFormat="1" ht="17.25" customHeight="1" x14ac:dyDescent="0.3">
      <c r="B52" s="39" t="s">
        <v>58</v>
      </c>
      <c r="C52" s="76"/>
      <c r="D52" s="76"/>
      <c r="E52" s="76"/>
      <c r="F52" s="81"/>
      <c r="G52" s="88" t="s">
        <v>83</v>
      </c>
    </row>
    <row r="53" spans="2:7" s="41" customFormat="1" ht="17.25" customHeight="1" x14ac:dyDescent="0.3">
      <c r="B53" s="39" t="s">
        <v>57</v>
      </c>
      <c r="C53" s="76"/>
      <c r="D53" s="76"/>
      <c r="E53" s="76"/>
      <c r="F53" s="81"/>
      <c r="G53" s="88" t="s">
        <v>83</v>
      </c>
    </row>
    <row r="54" spans="2:7" s="41" customFormat="1" ht="26.25" customHeight="1" x14ac:dyDescent="0.3">
      <c r="B54" s="39" t="s">
        <v>60</v>
      </c>
      <c r="C54" s="76"/>
      <c r="D54" s="79"/>
      <c r="E54" s="79"/>
      <c r="F54" s="82"/>
      <c r="G54" s="88" t="s">
        <v>83</v>
      </c>
    </row>
    <row r="55" spans="2:7" s="41" customFormat="1" ht="17.25" customHeight="1" x14ac:dyDescent="0.25">
      <c r="B55" s="56"/>
      <c r="C55" s="22"/>
      <c r="D55" s="26"/>
      <c r="E55" s="21" t="s">
        <v>81</v>
      </c>
      <c r="F55" s="32">
        <f>SUM(F35:F54)</f>
        <v>0</v>
      </c>
      <c r="G55" s="40"/>
    </row>
    <row r="56" spans="2:7" s="41" customFormat="1" ht="17.25" customHeight="1" x14ac:dyDescent="0.3">
      <c r="B56" s="54" t="s">
        <v>76</v>
      </c>
      <c r="C56" s="38"/>
      <c r="D56" s="50" t="s">
        <v>30</v>
      </c>
      <c r="E56" s="9" t="s">
        <v>8</v>
      </c>
      <c r="F56" s="9" t="s">
        <v>9</v>
      </c>
      <c r="G56" s="27" t="s">
        <v>5</v>
      </c>
    </row>
    <row r="57" spans="2:7" s="41" customFormat="1" ht="18.75" customHeight="1" x14ac:dyDescent="0.3">
      <c r="B57" s="39" t="s">
        <v>67</v>
      </c>
      <c r="C57" s="22">
        <v>10</v>
      </c>
      <c r="D57" s="22">
        <v>3</v>
      </c>
      <c r="E57" s="14">
        <v>150000</v>
      </c>
      <c r="F57" s="36">
        <f>E57*D57*C57</f>
        <v>4500000</v>
      </c>
      <c r="G57" s="40" t="s">
        <v>27</v>
      </c>
    </row>
    <row r="58" spans="2:7" s="41" customFormat="1" ht="15" customHeight="1" x14ac:dyDescent="0.3">
      <c r="B58" s="39" t="s">
        <v>66</v>
      </c>
      <c r="C58" s="22">
        <v>1</v>
      </c>
      <c r="D58" s="22">
        <v>1</v>
      </c>
      <c r="E58" s="14">
        <v>2500000</v>
      </c>
      <c r="F58" s="36">
        <f>E58*D58*C58</f>
        <v>2500000</v>
      </c>
      <c r="G58" s="40" t="s">
        <v>27</v>
      </c>
    </row>
    <row r="59" spans="2:7" s="41" customFormat="1" ht="15" customHeight="1" x14ac:dyDescent="0.25">
      <c r="B59" s="39"/>
      <c r="C59" s="22"/>
      <c r="D59" s="22"/>
      <c r="E59" s="21" t="s">
        <v>81</v>
      </c>
      <c r="F59" s="65">
        <f>SUM(F57:F58)</f>
        <v>7000000</v>
      </c>
      <c r="G59" s="34"/>
    </row>
    <row r="60" spans="2:7" s="41" customFormat="1" ht="24" customHeight="1" x14ac:dyDescent="0.3">
      <c r="B60" s="72" t="s">
        <v>68</v>
      </c>
      <c r="C60" s="73"/>
      <c r="D60" s="73"/>
      <c r="E60" s="73"/>
      <c r="F60" s="73"/>
      <c r="G60" s="74"/>
    </row>
    <row r="61" spans="2:7" s="41" customFormat="1" ht="24" customHeight="1" x14ac:dyDescent="0.3">
      <c r="B61" s="37" t="s">
        <v>15</v>
      </c>
      <c r="C61" s="8" t="s">
        <v>23</v>
      </c>
      <c r="D61" s="8" t="s">
        <v>69</v>
      </c>
      <c r="E61" s="9" t="s">
        <v>8</v>
      </c>
      <c r="F61" s="9" t="s">
        <v>9</v>
      </c>
      <c r="G61" s="27" t="s">
        <v>5</v>
      </c>
    </row>
    <row r="62" spans="2:7" s="10" customFormat="1" ht="15" customHeight="1" x14ac:dyDescent="0.2">
      <c r="B62" s="55" t="s">
        <v>4</v>
      </c>
      <c r="C62" s="11">
        <v>1</v>
      </c>
      <c r="D62" s="11">
        <v>6</v>
      </c>
      <c r="E62" s="12">
        <v>0</v>
      </c>
      <c r="F62" s="28">
        <f>E62*D62*C62</f>
        <v>0</v>
      </c>
      <c r="G62" s="88" t="s">
        <v>83</v>
      </c>
    </row>
    <row r="63" spans="2:7" s="10" customFormat="1" ht="15" customHeight="1" x14ac:dyDescent="0.2">
      <c r="B63" s="55" t="s">
        <v>42</v>
      </c>
      <c r="C63" s="11">
        <v>1</v>
      </c>
      <c r="D63" s="11">
        <v>6</v>
      </c>
      <c r="E63" s="12">
        <v>0</v>
      </c>
      <c r="F63" s="28">
        <f>E63*D63*C63</f>
        <v>0</v>
      </c>
      <c r="G63" s="88" t="s">
        <v>83</v>
      </c>
    </row>
    <row r="64" spans="2:7" s="10" customFormat="1" ht="15" customHeight="1" x14ac:dyDescent="0.2">
      <c r="B64" s="55" t="s">
        <v>63</v>
      </c>
      <c r="C64" s="11">
        <v>1</v>
      </c>
      <c r="D64" s="11">
        <v>6</v>
      </c>
      <c r="E64" s="12">
        <v>0</v>
      </c>
      <c r="F64" s="28">
        <f>E64*D64*C64</f>
        <v>0</v>
      </c>
      <c r="G64" s="88" t="s">
        <v>83</v>
      </c>
    </row>
    <row r="65" spans="2:7" s="10" customFormat="1" ht="15" customHeight="1" x14ac:dyDescent="0.2">
      <c r="B65" s="55" t="s">
        <v>43</v>
      </c>
      <c r="C65" s="11">
        <v>1</v>
      </c>
      <c r="D65" s="11">
        <v>6</v>
      </c>
      <c r="E65" s="12">
        <v>0</v>
      </c>
      <c r="F65" s="28">
        <f>E65*D65*C65</f>
        <v>0</v>
      </c>
      <c r="G65" s="88" t="s">
        <v>83</v>
      </c>
    </row>
    <row r="66" spans="2:7" s="10" customFormat="1" ht="15" customHeight="1" x14ac:dyDescent="0.2">
      <c r="B66" s="55" t="s">
        <v>44</v>
      </c>
      <c r="C66" s="11">
        <v>1</v>
      </c>
      <c r="D66" s="11">
        <v>3</v>
      </c>
      <c r="E66" s="12">
        <v>0</v>
      </c>
      <c r="F66" s="28">
        <f>E66*D66*C66</f>
        <v>0</v>
      </c>
      <c r="G66" s="88" t="s">
        <v>83</v>
      </c>
    </row>
    <row r="67" spans="2:7" s="10" customFormat="1" ht="15" customHeight="1" x14ac:dyDescent="0.2">
      <c r="B67" s="55" t="s">
        <v>47</v>
      </c>
      <c r="C67" s="11">
        <v>2</v>
      </c>
      <c r="D67" s="11">
        <v>3</v>
      </c>
      <c r="E67" s="12">
        <v>0</v>
      </c>
      <c r="F67" s="28">
        <f t="shared" ref="F67:F72" si="1">E67*D67*C67</f>
        <v>0</v>
      </c>
      <c r="G67" s="88" t="s">
        <v>83</v>
      </c>
    </row>
    <row r="68" spans="2:7" s="10" customFormat="1" ht="15" customHeight="1" x14ac:dyDescent="0.2">
      <c r="B68" s="55" t="s">
        <v>46</v>
      </c>
      <c r="C68" s="11">
        <v>1</v>
      </c>
      <c r="D68" s="11">
        <v>3</v>
      </c>
      <c r="E68" s="12">
        <v>0</v>
      </c>
      <c r="F68" s="28">
        <f t="shared" si="1"/>
        <v>0</v>
      </c>
      <c r="G68" s="88" t="s">
        <v>83</v>
      </c>
    </row>
    <row r="69" spans="2:7" s="10" customFormat="1" ht="15" customHeight="1" x14ac:dyDescent="0.2">
      <c r="B69" s="55" t="s">
        <v>45</v>
      </c>
      <c r="C69" s="11">
        <v>2</v>
      </c>
      <c r="D69" s="11">
        <v>3</v>
      </c>
      <c r="E69" s="12">
        <v>0</v>
      </c>
      <c r="F69" s="28">
        <f t="shared" si="1"/>
        <v>0</v>
      </c>
      <c r="G69" s="88" t="s">
        <v>83</v>
      </c>
    </row>
    <row r="70" spans="2:7" s="10" customFormat="1" ht="15" customHeight="1" x14ac:dyDescent="0.2">
      <c r="B70" s="55" t="s">
        <v>48</v>
      </c>
      <c r="C70" s="11">
        <v>1</v>
      </c>
      <c r="D70" s="11">
        <v>6</v>
      </c>
      <c r="E70" s="12">
        <v>0</v>
      </c>
      <c r="F70" s="28">
        <f t="shared" si="1"/>
        <v>0</v>
      </c>
      <c r="G70" s="88" t="s">
        <v>83</v>
      </c>
    </row>
    <row r="71" spans="2:7" s="10" customFormat="1" ht="15" customHeight="1" x14ac:dyDescent="0.2">
      <c r="B71" s="55" t="s">
        <v>49</v>
      </c>
      <c r="C71" s="11">
        <v>1</v>
      </c>
      <c r="D71" s="11">
        <v>3</v>
      </c>
      <c r="E71" s="12">
        <v>0</v>
      </c>
      <c r="F71" s="28">
        <f t="shared" si="1"/>
        <v>0</v>
      </c>
      <c r="G71" s="88" t="s">
        <v>83</v>
      </c>
    </row>
    <row r="72" spans="2:7" s="41" customFormat="1" ht="26.25" customHeight="1" x14ac:dyDescent="0.3">
      <c r="B72" s="30" t="s">
        <v>12</v>
      </c>
      <c r="C72" s="22">
        <v>5</v>
      </c>
      <c r="D72" s="22">
        <v>2</v>
      </c>
      <c r="E72" s="14">
        <v>0</v>
      </c>
      <c r="F72" s="31">
        <f t="shared" si="1"/>
        <v>0</v>
      </c>
      <c r="G72" s="88" t="s">
        <v>83</v>
      </c>
    </row>
    <row r="73" spans="2:7" s="10" customFormat="1" ht="12" x14ac:dyDescent="0.25">
      <c r="B73" s="57"/>
      <c r="C73" s="11"/>
      <c r="D73" s="11"/>
      <c r="E73" s="21" t="s">
        <v>81</v>
      </c>
      <c r="F73" s="32">
        <f>SUM(F62:F72)</f>
        <v>0</v>
      </c>
      <c r="G73" s="35"/>
    </row>
    <row r="74" spans="2:7" s="41" customFormat="1" ht="26.25" customHeight="1" x14ac:dyDescent="0.3">
      <c r="B74" s="54" t="s">
        <v>22</v>
      </c>
      <c r="C74" s="8" t="s">
        <v>25</v>
      </c>
      <c r="D74" s="8" t="s">
        <v>71</v>
      </c>
      <c r="E74" s="9" t="s">
        <v>8</v>
      </c>
      <c r="F74" s="9" t="s">
        <v>9</v>
      </c>
      <c r="G74" s="27" t="s">
        <v>5</v>
      </c>
    </row>
    <row r="75" spans="2:7" s="41" customFormat="1" ht="17.25" customHeight="1" x14ac:dyDescent="0.3">
      <c r="B75" s="39" t="s">
        <v>16</v>
      </c>
      <c r="C75" s="75" t="s">
        <v>26</v>
      </c>
      <c r="D75" s="77">
        <v>3</v>
      </c>
      <c r="E75" s="75">
        <v>0</v>
      </c>
      <c r="F75" s="80">
        <f>E75*D75</f>
        <v>0</v>
      </c>
      <c r="G75" s="88" t="s">
        <v>83</v>
      </c>
    </row>
    <row r="76" spans="2:7" s="41" customFormat="1" ht="27.75" customHeight="1" x14ac:dyDescent="0.3">
      <c r="B76" s="39" t="s">
        <v>65</v>
      </c>
      <c r="C76" s="76"/>
      <c r="D76" s="78"/>
      <c r="E76" s="76"/>
      <c r="F76" s="81"/>
      <c r="G76" s="88" t="s">
        <v>83</v>
      </c>
    </row>
    <row r="77" spans="2:7" s="41" customFormat="1" ht="19.5" customHeight="1" x14ac:dyDescent="0.3">
      <c r="B77" s="39" t="s">
        <v>61</v>
      </c>
      <c r="C77" s="76"/>
      <c r="D77" s="78"/>
      <c r="E77" s="76"/>
      <c r="F77" s="81"/>
      <c r="G77" s="88" t="s">
        <v>83</v>
      </c>
    </row>
    <row r="78" spans="2:7" s="41" customFormat="1" ht="17.25" customHeight="1" x14ac:dyDescent="0.3">
      <c r="B78" s="39" t="s">
        <v>17</v>
      </c>
      <c r="C78" s="76"/>
      <c r="D78" s="78"/>
      <c r="E78" s="76"/>
      <c r="F78" s="81"/>
      <c r="G78" s="88" t="s">
        <v>83</v>
      </c>
    </row>
    <row r="79" spans="2:7" s="41" customFormat="1" ht="28.5" customHeight="1" x14ac:dyDescent="0.3">
      <c r="B79" s="39" t="s">
        <v>56</v>
      </c>
      <c r="C79" s="75" t="s">
        <v>50</v>
      </c>
      <c r="D79" s="75">
        <v>3</v>
      </c>
      <c r="E79" s="75">
        <v>0</v>
      </c>
      <c r="F79" s="80">
        <f>E79*D79</f>
        <v>0</v>
      </c>
      <c r="G79" s="88" t="s">
        <v>83</v>
      </c>
    </row>
    <row r="80" spans="2:7" s="41" customFormat="1" ht="18.75" customHeight="1" x14ac:dyDescent="0.3">
      <c r="B80" s="39" t="s">
        <v>64</v>
      </c>
      <c r="C80" s="76"/>
      <c r="D80" s="76"/>
      <c r="E80" s="76"/>
      <c r="F80" s="81"/>
      <c r="G80" s="88" t="s">
        <v>83</v>
      </c>
    </row>
    <row r="81" spans="2:7" s="41" customFormat="1" ht="17.25" customHeight="1" x14ac:dyDescent="0.3">
      <c r="B81" s="39" t="s">
        <v>20</v>
      </c>
      <c r="C81" s="76"/>
      <c r="D81" s="76"/>
      <c r="E81" s="76"/>
      <c r="F81" s="81"/>
      <c r="G81" s="88" t="s">
        <v>83</v>
      </c>
    </row>
    <row r="82" spans="2:7" s="41" customFormat="1" ht="17.25" customHeight="1" x14ac:dyDescent="0.3">
      <c r="B82" s="39" t="s">
        <v>52</v>
      </c>
      <c r="C82" s="76"/>
      <c r="D82" s="76"/>
      <c r="E82" s="76"/>
      <c r="F82" s="81"/>
      <c r="G82" s="88" t="s">
        <v>83</v>
      </c>
    </row>
    <row r="83" spans="2:7" s="41" customFormat="1" ht="17.25" customHeight="1" x14ac:dyDescent="0.3">
      <c r="B83" s="39" t="s">
        <v>59</v>
      </c>
      <c r="C83" s="76"/>
      <c r="D83" s="76"/>
      <c r="E83" s="76"/>
      <c r="F83" s="81"/>
      <c r="G83" s="88" t="s">
        <v>83</v>
      </c>
    </row>
    <row r="84" spans="2:7" s="41" customFormat="1" ht="17.25" customHeight="1" x14ac:dyDescent="0.3">
      <c r="B84" s="39" t="s">
        <v>70</v>
      </c>
      <c r="C84" s="76"/>
      <c r="D84" s="76"/>
      <c r="E84" s="76"/>
      <c r="F84" s="81"/>
      <c r="G84" s="88" t="s">
        <v>83</v>
      </c>
    </row>
    <row r="85" spans="2:7" s="41" customFormat="1" ht="17.25" customHeight="1" x14ac:dyDescent="0.3">
      <c r="B85" s="39" t="s">
        <v>19</v>
      </c>
      <c r="C85" s="76"/>
      <c r="D85" s="76"/>
      <c r="E85" s="76"/>
      <c r="F85" s="81"/>
      <c r="G85" s="88" t="s">
        <v>83</v>
      </c>
    </row>
    <row r="86" spans="2:7" s="41" customFormat="1" ht="17.25" customHeight="1" x14ac:dyDescent="0.3">
      <c r="B86" s="39" t="s">
        <v>51</v>
      </c>
      <c r="C86" s="76"/>
      <c r="D86" s="76"/>
      <c r="E86" s="76"/>
      <c r="F86" s="81"/>
      <c r="G86" s="88" t="s">
        <v>83</v>
      </c>
    </row>
    <row r="87" spans="2:7" s="41" customFormat="1" ht="17.25" customHeight="1" x14ac:dyDescent="0.3">
      <c r="B87" s="39" t="s">
        <v>54</v>
      </c>
      <c r="C87" s="76"/>
      <c r="D87" s="76"/>
      <c r="E87" s="76"/>
      <c r="F87" s="81"/>
      <c r="G87" s="88" t="s">
        <v>83</v>
      </c>
    </row>
    <row r="88" spans="2:7" s="41" customFormat="1" ht="17.25" customHeight="1" x14ac:dyDescent="0.3">
      <c r="B88" s="39" t="s">
        <v>58</v>
      </c>
      <c r="C88" s="76"/>
      <c r="D88" s="76"/>
      <c r="E88" s="76"/>
      <c r="F88" s="81"/>
      <c r="G88" s="88" t="s">
        <v>83</v>
      </c>
    </row>
    <row r="89" spans="2:7" s="41" customFormat="1" ht="17.25" customHeight="1" x14ac:dyDescent="0.3">
      <c r="B89" s="39" t="s">
        <v>57</v>
      </c>
      <c r="C89" s="76"/>
      <c r="D89" s="76"/>
      <c r="E89" s="76"/>
      <c r="F89" s="81"/>
      <c r="G89" s="88" t="s">
        <v>83</v>
      </c>
    </row>
    <row r="90" spans="2:7" s="41" customFormat="1" ht="26.25" customHeight="1" x14ac:dyDescent="0.3">
      <c r="B90" s="39" t="s">
        <v>60</v>
      </c>
      <c r="C90" s="79"/>
      <c r="D90" s="79"/>
      <c r="E90" s="79"/>
      <c r="F90" s="82"/>
      <c r="G90" s="88" t="s">
        <v>83</v>
      </c>
    </row>
    <row r="91" spans="2:7" s="41" customFormat="1" ht="15" customHeight="1" x14ac:dyDescent="0.25">
      <c r="B91" s="39"/>
      <c r="C91" s="58"/>
      <c r="D91" s="58"/>
      <c r="E91" s="21" t="s">
        <v>81</v>
      </c>
      <c r="F91" s="86">
        <f>SUM(F75:F90)</f>
        <v>0</v>
      </c>
      <c r="G91" s="40"/>
    </row>
    <row r="92" spans="2:7" s="41" customFormat="1" ht="24" customHeight="1" x14ac:dyDescent="0.3">
      <c r="B92" s="72" t="s">
        <v>72</v>
      </c>
      <c r="C92" s="73"/>
      <c r="D92" s="73"/>
      <c r="E92" s="73"/>
      <c r="F92" s="73"/>
      <c r="G92" s="74"/>
    </row>
    <row r="93" spans="2:7" s="41" customFormat="1" ht="24" customHeight="1" x14ac:dyDescent="0.3">
      <c r="B93" s="37" t="s">
        <v>15</v>
      </c>
      <c r="C93" s="8" t="s">
        <v>23</v>
      </c>
      <c r="D93" s="8" t="s">
        <v>69</v>
      </c>
      <c r="E93" s="9" t="s">
        <v>8</v>
      </c>
      <c r="F93" s="9" t="s">
        <v>9</v>
      </c>
      <c r="G93" s="27" t="s">
        <v>5</v>
      </c>
    </row>
    <row r="94" spans="2:7" s="10" customFormat="1" ht="15" customHeight="1" x14ac:dyDescent="0.2">
      <c r="B94" s="55" t="s">
        <v>4</v>
      </c>
      <c r="C94" s="11">
        <v>1</v>
      </c>
      <c r="D94" s="11">
        <v>1</v>
      </c>
      <c r="E94" s="12">
        <v>0</v>
      </c>
      <c r="F94" s="28">
        <f>E94*D94*C94</f>
        <v>0</v>
      </c>
      <c r="G94" s="88" t="s">
        <v>83</v>
      </c>
    </row>
    <row r="95" spans="2:7" s="10" customFormat="1" ht="15" customHeight="1" x14ac:dyDescent="0.2">
      <c r="B95" s="55" t="s">
        <v>42</v>
      </c>
      <c r="C95" s="11">
        <v>1</v>
      </c>
      <c r="D95" s="11">
        <v>1</v>
      </c>
      <c r="E95" s="12">
        <v>0</v>
      </c>
      <c r="F95" s="28">
        <f>E95*D95*C95</f>
        <v>0</v>
      </c>
      <c r="G95" s="88" t="s">
        <v>83</v>
      </c>
    </row>
    <row r="96" spans="2:7" s="10" customFormat="1" ht="15" customHeight="1" x14ac:dyDescent="0.2">
      <c r="B96" s="55" t="s">
        <v>43</v>
      </c>
      <c r="C96" s="11">
        <v>1</v>
      </c>
      <c r="D96" s="11">
        <v>1</v>
      </c>
      <c r="E96" s="12">
        <v>0</v>
      </c>
      <c r="F96" s="28">
        <f>E96*D96*C96</f>
        <v>0</v>
      </c>
      <c r="G96" s="88" t="s">
        <v>83</v>
      </c>
    </row>
    <row r="97" spans="2:7" s="10" customFormat="1" ht="15" customHeight="1" x14ac:dyDescent="0.2">
      <c r="B97" s="55" t="s">
        <v>44</v>
      </c>
      <c r="C97" s="11">
        <v>1</v>
      </c>
      <c r="D97" s="11">
        <v>1</v>
      </c>
      <c r="E97" s="12">
        <v>0</v>
      </c>
      <c r="F97" s="28">
        <f>E97*D97*C97</f>
        <v>0</v>
      </c>
      <c r="G97" s="88" t="s">
        <v>83</v>
      </c>
    </row>
    <row r="98" spans="2:7" s="10" customFormat="1" ht="15" customHeight="1" x14ac:dyDescent="0.2">
      <c r="B98" s="55" t="s">
        <v>47</v>
      </c>
      <c r="C98" s="11">
        <v>3</v>
      </c>
      <c r="D98" s="11">
        <v>2</v>
      </c>
      <c r="E98" s="12">
        <v>0</v>
      </c>
      <c r="F98" s="28">
        <f t="shared" ref="F98:F102" si="2">E98*D98*C98</f>
        <v>0</v>
      </c>
      <c r="G98" s="88" t="s">
        <v>83</v>
      </c>
    </row>
    <row r="99" spans="2:7" s="10" customFormat="1" ht="15" customHeight="1" x14ac:dyDescent="0.2">
      <c r="B99" s="55" t="s">
        <v>46</v>
      </c>
      <c r="C99" s="11">
        <v>1</v>
      </c>
      <c r="D99" s="11">
        <v>2</v>
      </c>
      <c r="E99" s="12">
        <v>0</v>
      </c>
      <c r="F99" s="28">
        <f t="shared" si="2"/>
        <v>0</v>
      </c>
      <c r="G99" s="88" t="s">
        <v>83</v>
      </c>
    </row>
    <row r="100" spans="2:7" s="10" customFormat="1" ht="15" customHeight="1" x14ac:dyDescent="0.2">
      <c r="B100" s="55" t="s">
        <v>45</v>
      </c>
      <c r="C100" s="11">
        <v>2</v>
      </c>
      <c r="D100" s="11">
        <v>2</v>
      </c>
      <c r="E100" s="12">
        <v>0</v>
      </c>
      <c r="F100" s="28">
        <f t="shared" si="2"/>
        <v>0</v>
      </c>
      <c r="G100" s="88" t="s">
        <v>83</v>
      </c>
    </row>
    <row r="101" spans="2:7" s="10" customFormat="1" ht="15" customHeight="1" x14ac:dyDescent="0.2">
      <c r="B101" s="55" t="s">
        <v>11</v>
      </c>
      <c r="C101" s="11">
        <v>1</v>
      </c>
      <c r="D101" s="11">
        <v>3</v>
      </c>
      <c r="E101" s="12">
        <v>0</v>
      </c>
      <c r="F101" s="28">
        <f t="shared" si="2"/>
        <v>0</v>
      </c>
      <c r="G101" s="88" t="s">
        <v>83</v>
      </c>
    </row>
    <row r="102" spans="2:7" s="41" customFormat="1" ht="26.25" customHeight="1" x14ac:dyDescent="0.3">
      <c r="B102" s="30" t="s">
        <v>12</v>
      </c>
      <c r="C102" s="22">
        <v>5</v>
      </c>
      <c r="D102" s="22">
        <v>1</v>
      </c>
      <c r="E102" s="14">
        <v>0</v>
      </c>
      <c r="F102" s="31">
        <f t="shared" si="2"/>
        <v>0</v>
      </c>
      <c r="G102" s="88" t="s">
        <v>83</v>
      </c>
    </row>
    <row r="103" spans="2:7" s="41" customFormat="1" ht="15" customHeight="1" x14ac:dyDescent="0.3">
      <c r="B103" s="30"/>
      <c r="C103" s="59"/>
      <c r="D103" s="59"/>
      <c r="E103" s="63" t="s">
        <v>28</v>
      </c>
      <c r="F103" s="64">
        <f>SUM(F94:F102)</f>
        <v>0</v>
      </c>
      <c r="G103" s="29"/>
    </row>
    <row r="104" spans="2:7" s="41" customFormat="1" ht="24" customHeight="1" x14ac:dyDescent="0.3">
      <c r="B104" s="72" t="s">
        <v>73</v>
      </c>
      <c r="C104" s="73"/>
      <c r="D104" s="73"/>
      <c r="E104" s="73"/>
      <c r="F104" s="73"/>
      <c r="G104" s="74"/>
    </row>
    <row r="105" spans="2:7" s="41" customFormat="1" ht="26.25" customHeight="1" x14ac:dyDescent="0.3">
      <c r="B105" s="54" t="s">
        <v>22</v>
      </c>
      <c r="C105" s="8" t="s">
        <v>25</v>
      </c>
      <c r="D105" s="8" t="s">
        <v>75</v>
      </c>
      <c r="E105" s="9" t="s">
        <v>8</v>
      </c>
      <c r="F105" s="9" t="s">
        <v>9</v>
      </c>
      <c r="G105" s="27" t="s">
        <v>5</v>
      </c>
    </row>
    <row r="106" spans="2:7" s="10" customFormat="1" ht="15" customHeight="1" x14ac:dyDescent="0.2">
      <c r="B106" s="55" t="s">
        <v>42</v>
      </c>
      <c r="C106" s="11">
        <v>1</v>
      </c>
      <c r="D106" s="11">
        <v>3</v>
      </c>
      <c r="E106" s="12">
        <v>0</v>
      </c>
      <c r="F106" s="28">
        <f>E106*D106*C106</f>
        <v>0</v>
      </c>
      <c r="G106" s="88" t="s">
        <v>83</v>
      </c>
    </row>
    <row r="107" spans="2:7" s="41" customFormat="1" ht="26.25" customHeight="1" x14ac:dyDescent="0.3">
      <c r="B107" s="39" t="s">
        <v>12</v>
      </c>
      <c r="C107" s="58">
        <v>1</v>
      </c>
      <c r="D107" s="58">
        <v>3</v>
      </c>
      <c r="E107" s="61">
        <v>0</v>
      </c>
      <c r="F107" s="60">
        <f>E107*D107*C107</f>
        <v>0</v>
      </c>
      <c r="G107" s="88" t="s">
        <v>83</v>
      </c>
    </row>
    <row r="108" spans="2:7" s="41" customFormat="1" ht="26.25" customHeight="1" x14ac:dyDescent="0.3">
      <c r="B108" s="39" t="s">
        <v>74</v>
      </c>
      <c r="C108" s="58">
        <v>1</v>
      </c>
      <c r="D108" s="58">
        <v>3</v>
      </c>
      <c r="E108" s="61">
        <v>0</v>
      </c>
      <c r="F108" s="60">
        <f>E108*D108*C108</f>
        <v>0</v>
      </c>
      <c r="G108" s="88" t="s">
        <v>83</v>
      </c>
    </row>
    <row r="109" spans="2:7" s="41" customFormat="1" ht="15" customHeight="1" x14ac:dyDescent="0.3">
      <c r="B109" s="39"/>
      <c r="C109" s="58"/>
      <c r="D109" s="58"/>
      <c r="E109" s="62" t="s">
        <v>28</v>
      </c>
      <c r="F109" s="86">
        <f>SUM(F106:F108)</f>
        <v>0</v>
      </c>
      <c r="G109" s="40"/>
    </row>
    <row r="110" spans="2:7" s="41" customFormat="1" ht="24" customHeight="1" x14ac:dyDescent="0.3">
      <c r="B110" s="83" t="s">
        <v>77</v>
      </c>
      <c r="C110" s="84"/>
      <c r="D110" s="84"/>
      <c r="E110" s="84"/>
      <c r="F110" s="84"/>
      <c r="G110" s="85"/>
    </row>
    <row r="111" spans="2:7" s="41" customFormat="1" ht="15" customHeight="1" x14ac:dyDescent="0.3">
      <c r="B111" s="39" t="s">
        <v>78</v>
      </c>
      <c r="C111" s="58">
        <v>4</v>
      </c>
      <c r="D111" s="58">
        <v>3</v>
      </c>
      <c r="E111" s="61">
        <v>3250000</v>
      </c>
      <c r="F111" s="60">
        <f>E111*D111*C111</f>
        <v>39000000</v>
      </c>
      <c r="G111" s="40" t="s">
        <v>27</v>
      </c>
    </row>
    <row r="112" spans="2:7" s="41" customFormat="1" ht="15" customHeight="1" x14ac:dyDescent="0.3">
      <c r="B112" s="39" t="s">
        <v>79</v>
      </c>
      <c r="C112" s="58">
        <v>4</v>
      </c>
      <c r="D112" s="58">
        <v>9</v>
      </c>
      <c r="E112" s="61">
        <v>650000</v>
      </c>
      <c r="F112" s="60">
        <f>E112*D112*C112</f>
        <v>23400000</v>
      </c>
      <c r="G112" s="40" t="s">
        <v>27</v>
      </c>
    </row>
    <row r="113" spans="2:7" s="41" customFormat="1" ht="15" customHeight="1" x14ac:dyDescent="0.3">
      <c r="B113" s="39" t="s">
        <v>80</v>
      </c>
      <c r="C113" s="58">
        <v>4</v>
      </c>
      <c r="D113" s="58">
        <v>6</v>
      </c>
      <c r="E113" s="61">
        <v>700000</v>
      </c>
      <c r="F113" s="60">
        <f>E113*D113*C113</f>
        <v>16800000</v>
      </c>
      <c r="G113" s="40" t="s">
        <v>27</v>
      </c>
    </row>
    <row r="114" spans="2:7" s="41" customFormat="1" ht="15" customHeight="1" x14ac:dyDescent="0.3">
      <c r="B114" s="39"/>
      <c r="C114" s="58"/>
      <c r="D114" s="58"/>
      <c r="E114" s="62" t="s">
        <v>28</v>
      </c>
      <c r="F114" s="86">
        <f>SUM(F111:F113)</f>
        <v>79200000</v>
      </c>
      <c r="G114" s="40"/>
    </row>
    <row r="115" spans="2:7" s="41" customFormat="1" ht="15" customHeight="1" x14ac:dyDescent="0.3">
      <c r="B115" s="39"/>
      <c r="C115" s="66"/>
      <c r="D115" s="66"/>
      <c r="E115" s="67" t="s">
        <v>29</v>
      </c>
      <c r="F115" s="87">
        <f>SUM(F33,F55,F59,F73,F91,F103,F109,F114)</f>
        <v>86200000</v>
      </c>
      <c r="G115" s="40"/>
    </row>
    <row r="116" spans="2:7" s="10" customFormat="1" ht="11.4" x14ac:dyDescent="0.2">
      <c r="B116" s="42"/>
      <c r="C116" s="42"/>
      <c r="D116" s="42"/>
      <c r="E116" s="43"/>
      <c r="F116" s="43"/>
    </row>
    <row r="117" spans="2:7" s="10" customFormat="1" ht="12" x14ac:dyDescent="0.25">
      <c r="E117" s="44"/>
      <c r="F117" s="45"/>
    </row>
    <row r="118" spans="2:7" s="10" customFormat="1" ht="11.4" x14ac:dyDescent="0.2">
      <c r="E118" s="44"/>
      <c r="F118" s="44"/>
    </row>
    <row r="119" spans="2:7" s="10" customFormat="1" ht="11.4" x14ac:dyDescent="0.2">
      <c r="E119" s="44"/>
      <c r="F119" s="46"/>
    </row>
    <row r="120" spans="2:7" s="10" customFormat="1" ht="11.4" x14ac:dyDescent="0.2">
      <c r="E120" s="44"/>
      <c r="F120" s="44"/>
    </row>
    <row r="121" spans="2:7" s="10" customFormat="1" ht="13.2" x14ac:dyDescent="0.2">
      <c r="B121" s="47"/>
      <c r="C121" s="47"/>
      <c r="D121" s="47"/>
      <c r="E121" s="51" t="s">
        <v>31</v>
      </c>
    </row>
    <row r="122" spans="2:7" s="10" customFormat="1" ht="15" customHeight="1" x14ac:dyDescent="0.25">
      <c r="B122" s="48" t="s">
        <v>3</v>
      </c>
      <c r="C122" s="49"/>
      <c r="D122" s="49"/>
      <c r="E122" s="52" t="s">
        <v>32</v>
      </c>
      <c r="F122" s="10" t="s">
        <v>33</v>
      </c>
    </row>
    <row r="123" spans="2:7" s="10" customFormat="1" ht="15" customHeight="1" x14ac:dyDescent="0.2">
      <c r="E123" s="53" t="s">
        <v>34</v>
      </c>
      <c r="F123" s="10" t="s">
        <v>33</v>
      </c>
    </row>
    <row r="124" spans="2:7" s="10" customFormat="1" ht="15" customHeight="1" x14ac:dyDescent="0.2">
      <c r="E124" s="53" t="s">
        <v>35</v>
      </c>
      <c r="F124" s="10" t="s">
        <v>33</v>
      </c>
    </row>
    <row r="125" spans="2:7" s="10" customFormat="1" ht="15" customHeight="1" x14ac:dyDescent="0.2">
      <c r="E125" s="53" t="s">
        <v>36</v>
      </c>
      <c r="F125" s="10" t="s">
        <v>33</v>
      </c>
    </row>
    <row r="126" spans="2:7" s="10" customFormat="1" ht="15" customHeight="1" x14ac:dyDescent="0.2">
      <c r="E126" s="53" t="s">
        <v>37</v>
      </c>
      <c r="F126" s="10" t="s">
        <v>33</v>
      </c>
    </row>
    <row r="127" spans="2:7" s="10" customFormat="1" ht="11.4" x14ac:dyDescent="0.2">
      <c r="E127" s="44"/>
      <c r="F127" s="44"/>
    </row>
    <row r="128" spans="2:7" s="10" customFormat="1" ht="11.4" x14ac:dyDescent="0.2">
      <c r="E128" s="44"/>
      <c r="F128" s="44"/>
    </row>
    <row r="129" spans="5:6" s="10" customFormat="1" ht="11.4" x14ac:dyDescent="0.2">
      <c r="E129" s="44"/>
      <c r="F129" s="44"/>
    </row>
    <row r="130" spans="5:6" s="10" customFormat="1" ht="11.4" x14ac:dyDescent="0.2">
      <c r="E130" s="44"/>
      <c r="F130" s="44"/>
    </row>
    <row r="131" spans="5:6" s="10" customFormat="1" ht="11.4" x14ac:dyDescent="0.2">
      <c r="E131" s="44"/>
      <c r="F131" s="44"/>
    </row>
    <row r="132" spans="5:6" s="10" customFormat="1" ht="11.4" x14ac:dyDescent="0.2">
      <c r="E132" s="44"/>
      <c r="F132" s="44"/>
    </row>
    <row r="133" spans="5:6" s="10" customFormat="1" ht="11.4" x14ac:dyDescent="0.2">
      <c r="E133" s="44"/>
      <c r="F133" s="44"/>
    </row>
    <row r="134" spans="5:6" s="10" customFormat="1" ht="11.4" x14ac:dyDescent="0.2">
      <c r="E134" s="44"/>
      <c r="F134" s="44"/>
    </row>
    <row r="135" spans="5:6" s="10" customFormat="1" ht="11.4" x14ac:dyDescent="0.2">
      <c r="E135" s="44"/>
      <c r="F135" s="44"/>
    </row>
    <row r="136" spans="5:6" s="10" customFormat="1" ht="11.4" x14ac:dyDescent="0.2">
      <c r="E136" s="44"/>
      <c r="F136" s="44"/>
    </row>
  </sheetData>
  <mergeCells count="26">
    <mergeCell ref="B92:G92"/>
    <mergeCell ref="B104:G104"/>
    <mergeCell ref="B110:G110"/>
    <mergeCell ref="C79:C90"/>
    <mergeCell ref="D79:D90"/>
    <mergeCell ref="E79:E90"/>
    <mergeCell ref="F79:F90"/>
    <mergeCell ref="F75:F78"/>
    <mergeCell ref="E75:E78"/>
    <mergeCell ref="D75:D78"/>
    <mergeCell ref="C75:C78"/>
    <mergeCell ref="B60:G60"/>
    <mergeCell ref="B20:G20"/>
    <mergeCell ref="C41:C54"/>
    <mergeCell ref="C35:C40"/>
    <mergeCell ref="D35:D40"/>
    <mergeCell ref="D41:D54"/>
    <mergeCell ref="E41:E54"/>
    <mergeCell ref="F41:F54"/>
    <mergeCell ref="E35:E40"/>
    <mergeCell ref="F35:F40"/>
    <mergeCell ref="E5:F5"/>
    <mergeCell ref="E7:F7"/>
    <mergeCell ref="E9:F9"/>
    <mergeCell ref="B2:G2"/>
    <mergeCell ref="B19:F19"/>
  </mergeCells>
  <phoneticPr fontId="1" type="noConversion"/>
  <pageMargins left="0" right="0" top="0" bottom="0" header="0.51181102362204722" footer="0.51181102362204722"/>
  <pageSetup paperSize="9" scale="80" orientation="portrait" horizontalDpi="4294967292" verticalDpi="4294967292" r:id="rId1"/>
  <headerFooter>
    <oddHeader>&amp;R&amp;G</oddHeader>
  </headerFooter>
  <ignoredErrors>
    <ignoredError sqref="F107:F108 F111:F113 F75:F90 F35:F54" unlockedFormula="1"/>
  </ignoredErrors>
  <legacyDrawingHF r:id="rId2"/>
  <extLst>
    <ext xmlns:mx="http://schemas.microsoft.com/office/mac/excel/2008/main" uri="{64002731-A6B0-56B0-2670-7721B7C09600}">
      <mx:PLV Mode="1" OnePage="0" WScale="95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nugroho, danar agung GIZ ID</cp:lastModifiedBy>
  <cp:revision/>
  <cp:lastPrinted>2022-08-09T08:06:14Z</cp:lastPrinted>
  <dcterms:created xsi:type="dcterms:W3CDTF">2012-05-12T14:03:50Z</dcterms:created>
  <dcterms:modified xsi:type="dcterms:W3CDTF">2024-10-25T01:03:26Z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